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1075" windowHeight="10005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G21" i="1" l="1"/>
  <c r="G30" i="1"/>
  <c r="F21" i="1"/>
  <c r="F30" i="1"/>
  <c r="F15" i="1"/>
  <c r="G15" i="1"/>
  <c r="G31" i="1" l="1"/>
  <c r="F31" i="1"/>
</calcChain>
</file>

<file path=xl/sharedStrings.xml><?xml version="1.0" encoding="utf-8"?>
<sst xmlns="http://schemas.openxmlformats.org/spreadsheetml/2006/main" count="36" uniqueCount="29">
  <si>
    <t>Dział</t>
  </si>
  <si>
    <t>Rozdział</t>
  </si>
  <si>
    <t>Paragraf</t>
  </si>
  <si>
    <t>Treść</t>
  </si>
  <si>
    <t>Zakup materiałów i wyposażenia</t>
  </si>
  <si>
    <t>Zakup usług pozostałych</t>
  </si>
  <si>
    <t>Wynagrodzenia bezosobowe</t>
  </si>
  <si>
    <t>0 480</t>
  </si>
  <si>
    <t>Wpływy z opłat za zezwolenia na sprzedaż alkoholu</t>
  </si>
  <si>
    <t>Wpływy z innych opłat stanowiących dochody jednostek samorządu terytorialnego na podstawie ustaw</t>
  </si>
  <si>
    <t>i wydatków na realizowanie zadań określonych w gminnym programie profilaktyki</t>
  </si>
  <si>
    <t>i rozwiązywania problemów alkoholowych oraz w programie przeciwdziałania</t>
  </si>
  <si>
    <t>DOCHODY  BUDŻETOWE</t>
  </si>
  <si>
    <t xml:space="preserve">                         WYDATKI  BUDŻETOWE</t>
  </si>
  <si>
    <t>Zwalczanie narkomanii</t>
  </si>
  <si>
    <t>Przeciwdziałanie alkoholizmowi</t>
  </si>
  <si>
    <t>Różne opłaty i składki</t>
  </si>
  <si>
    <t>Ochrona zdrowia</t>
  </si>
  <si>
    <t>Wpłaty gmin i powiatów na rzecz innych jednostek samorządu terytorialnego oraz związków gmin lub związków powiatów na dofinansowanie zadań bieżacych</t>
  </si>
  <si>
    <t xml:space="preserve">Wykonanie dochodów z tytułu opłat za zezwolenia na sprzedaż alkoholu </t>
  </si>
  <si>
    <t>Plan na 2016r.</t>
  </si>
  <si>
    <t>Składki na ubezpieczenia społeczne</t>
  </si>
  <si>
    <t xml:space="preserve">                                                            Załącznik Nr 11</t>
  </si>
  <si>
    <t xml:space="preserve">                                                           z dnia 24 marca 2017r.</t>
  </si>
  <si>
    <t>narkomanii na 31.12.2016r.</t>
  </si>
  <si>
    <t>Wykonanie na 31.12.2016r.</t>
  </si>
  <si>
    <t>Nagrody konkursowe</t>
  </si>
  <si>
    <t>Zakup środków żywności</t>
  </si>
  <si>
    <t xml:space="preserve">                                                           do Zarządzenia Nr 0050.425.2017 Burmistrza Miasta i Gminy Mrocza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</si>
</sst>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\ _z_ł_-;\-* #,##0\ _z_ł_-;_-* \-??\ _z_ł_-;_-@_-"/>
  </numFmts>
  <fonts count="1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sz val="8"/>
      <color theme="1"/>
      <name val="Arial "/>
      <charset val="238"/>
    </font>
    <font>
      <sz val="8"/>
      <color theme="1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10" fillId="0" borderId="1" xfId="1" applyNumberFormat="1" applyFont="1" applyFill="1" applyBorder="1" applyAlignment="1" applyProtection="1"/>
    <xf numFmtId="0" fontId="10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7" fillId="0" borderId="0" xfId="0" applyFont="1" applyAlignme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43" fontId="4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164" fontId="11" fillId="0" borderId="3" xfId="1" applyNumberFormat="1" applyFont="1" applyFill="1" applyBorder="1" applyAlignment="1" applyProtection="1"/>
    <xf numFmtId="0" fontId="11" fillId="0" borderId="3" xfId="0" applyFont="1" applyBorder="1"/>
    <xf numFmtId="0" fontId="10" fillId="0" borderId="6" xfId="0" applyFont="1" applyBorder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5" fillId="0" borderId="11" xfId="0" applyFont="1" applyBorder="1"/>
    <xf numFmtId="0" fontId="6" fillId="0" borderId="12" xfId="0" applyFont="1" applyBorder="1"/>
    <xf numFmtId="0" fontId="4" fillId="0" borderId="13" xfId="0" applyFont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43" fontId="5" fillId="0" borderId="16" xfId="1" applyFont="1" applyBorder="1" applyAlignment="1">
      <alignment horizontal="left" wrapText="1"/>
    </xf>
    <xf numFmtId="0" fontId="5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64" fontId="10" fillId="0" borderId="6" xfId="1" applyNumberFormat="1" applyFont="1" applyFill="1" applyBorder="1" applyAlignment="1" applyProtection="1">
      <alignment vertical="center"/>
    </xf>
    <xf numFmtId="0" fontId="4" fillId="0" borderId="3" xfId="0" applyFont="1" applyBorder="1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43" fontId="5" fillId="0" borderId="17" xfId="1" applyFont="1" applyBorder="1" applyAlignment="1">
      <alignment vertical="center"/>
    </xf>
    <xf numFmtId="43" fontId="4" fillId="0" borderId="5" xfId="0" applyNumberFormat="1" applyFont="1" applyBorder="1" applyAlignment="1">
      <alignment vertical="center"/>
    </xf>
    <xf numFmtId="43" fontId="5" fillId="0" borderId="4" xfId="1" applyFont="1" applyBorder="1" applyAlignment="1">
      <alignment vertical="center"/>
    </xf>
    <xf numFmtId="43" fontId="4" fillId="0" borderId="3" xfId="0" applyNumberFormat="1" applyFont="1" applyBorder="1" applyAlignment="1">
      <alignment vertical="center"/>
    </xf>
    <xf numFmtId="43" fontId="11" fillId="0" borderId="5" xfId="1" applyFont="1" applyFill="1" applyBorder="1" applyAlignment="1" applyProtection="1"/>
    <xf numFmtId="43" fontId="10" fillId="0" borderId="18" xfId="1" applyFont="1" applyFill="1" applyBorder="1" applyAlignment="1" applyProtection="1">
      <alignment vertical="center"/>
    </xf>
    <xf numFmtId="43" fontId="10" fillId="0" borderId="19" xfId="1" applyFont="1" applyFill="1" applyBorder="1" applyAlignment="1" applyProtection="1"/>
    <xf numFmtId="43" fontId="4" fillId="0" borderId="20" xfId="0" applyNumberFormat="1" applyFont="1" applyBorder="1"/>
    <xf numFmtId="43" fontId="4" fillId="0" borderId="5" xfId="0" applyNumberFormat="1" applyFont="1" applyBorder="1" applyAlignment="1">
      <alignment horizontal="center"/>
    </xf>
    <xf numFmtId="43" fontId="5" fillId="0" borderId="15" xfId="1" applyFont="1" applyBorder="1" applyAlignment="1">
      <alignment horizontal="center"/>
    </xf>
    <xf numFmtId="43" fontId="11" fillId="0" borderId="3" xfId="1" applyFont="1" applyFill="1" applyBorder="1" applyAlignment="1" applyProtection="1"/>
    <xf numFmtId="43" fontId="10" fillId="0" borderId="6" xfId="1" applyFont="1" applyFill="1" applyBorder="1" applyAlignment="1" applyProtection="1">
      <alignment vertical="center"/>
    </xf>
    <xf numFmtId="43" fontId="10" fillId="0" borderId="1" xfId="1" applyFont="1" applyFill="1" applyBorder="1" applyAlignment="1" applyProtection="1"/>
    <xf numFmtId="43" fontId="4" fillId="0" borderId="8" xfId="0" applyNumberFormat="1" applyFont="1" applyBorder="1"/>
    <xf numFmtId="43" fontId="4" fillId="0" borderId="3" xfId="0" applyNumberFormat="1" applyFont="1" applyBorder="1" applyAlignment="1">
      <alignment horizont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3"/>
  <sheetViews>
    <sheetView tabSelected="1" workbookViewId="0">
      <selection activeCell="J9" sqref="J9"/>
    </sheetView>
  </sheetViews>
  <sheetFormatPr defaultRowHeight="15"/>
  <cols>
    <col min="1" max="1" width="1.42578125" customWidth="1"/>
    <col min="2" max="2" width="7.28515625" customWidth="1"/>
    <col min="3" max="3" width="8.42578125" customWidth="1"/>
    <col min="4" max="4" width="8" customWidth="1"/>
    <col min="5" max="5" width="33.5703125" customWidth="1"/>
    <col min="6" max="6" width="14.7109375" customWidth="1"/>
    <col min="7" max="7" width="14" customWidth="1"/>
  </cols>
  <sheetData>
    <row r="1" spans="2:10">
      <c r="D1" s="44"/>
      <c r="E1" s="44"/>
      <c r="F1" s="44"/>
      <c r="G1" s="44"/>
      <c r="H1" s="44"/>
      <c r="I1" s="44"/>
    </row>
    <row r="2" spans="2:10">
      <c r="B2" s="45"/>
      <c r="C2" s="45" t="s">
        <v>22</v>
      </c>
      <c r="D2" s="45"/>
      <c r="E2" s="45"/>
      <c r="F2" s="45"/>
      <c r="G2" s="45"/>
      <c r="H2" s="45"/>
      <c r="I2" s="45"/>
    </row>
    <row r="3" spans="2:10">
      <c r="B3" s="45"/>
      <c r="C3" s="45" t="s">
        <v>28</v>
      </c>
      <c r="D3" s="45"/>
      <c r="E3" s="45"/>
      <c r="F3" s="45"/>
      <c r="G3" s="45"/>
      <c r="H3" s="45"/>
      <c r="I3" s="45"/>
    </row>
    <row r="4" spans="2:10">
      <c r="B4" s="45"/>
      <c r="C4" s="45" t="s">
        <v>23</v>
      </c>
      <c r="D4" s="45"/>
      <c r="E4" s="45"/>
      <c r="F4" s="45"/>
      <c r="G4" s="45"/>
      <c r="H4" s="45"/>
      <c r="I4" s="45"/>
    </row>
    <row r="5" spans="2:10">
      <c r="B5" s="46"/>
      <c r="C5" s="46"/>
      <c r="D5" s="46"/>
      <c r="E5" s="46"/>
      <c r="F5" s="46"/>
      <c r="G5" s="46"/>
      <c r="H5" s="46"/>
      <c r="I5" s="45"/>
    </row>
    <row r="6" spans="2:10">
      <c r="B6" s="19" t="s">
        <v>19</v>
      </c>
      <c r="C6" s="19"/>
      <c r="D6" s="19"/>
      <c r="E6" s="19"/>
      <c r="F6" s="19"/>
      <c r="G6" s="19"/>
      <c r="H6" s="4"/>
      <c r="I6" s="5"/>
      <c r="J6" s="1"/>
    </row>
    <row r="7" spans="2:10">
      <c r="B7" s="19" t="s">
        <v>10</v>
      </c>
      <c r="C7" s="19"/>
      <c r="D7" s="19"/>
      <c r="E7" s="19"/>
      <c r="F7" s="19"/>
      <c r="G7" s="19"/>
      <c r="H7" s="4"/>
      <c r="I7" s="5"/>
      <c r="J7" s="1"/>
    </row>
    <row r="8" spans="2:10">
      <c r="B8" s="19" t="s">
        <v>11</v>
      </c>
      <c r="C8" s="19"/>
      <c r="D8" s="19"/>
      <c r="E8" s="19"/>
      <c r="F8" s="19"/>
      <c r="G8" s="19"/>
      <c r="H8" s="4"/>
      <c r="I8" s="5"/>
      <c r="J8" s="1"/>
    </row>
    <row r="9" spans="2:10">
      <c r="B9" s="19" t="s">
        <v>24</v>
      </c>
      <c r="C9" s="19"/>
      <c r="D9" s="19"/>
      <c r="E9" s="19"/>
      <c r="F9" s="19"/>
      <c r="G9" s="19"/>
      <c r="H9" s="4"/>
      <c r="I9" s="5"/>
      <c r="J9" s="1"/>
    </row>
    <row r="10" spans="2:10">
      <c r="B10" s="19"/>
      <c r="C10" s="19"/>
      <c r="D10" s="19"/>
      <c r="E10" s="19"/>
      <c r="F10" s="19"/>
      <c r="G10" s="19"/>
      <c r="H10" s="4"/>
      <c r="I10" s="5"/>
      <c r="J10" s="1"/>
    </row>
    <row r="11" spans="2:10">
      <c r="B11" s="19" t="s">
        <v>12</v>
      </c>
      <c r="C11" s="19"/>
      <c r="D11" s="19"/>
      <c r="E11" s="19"/>
      <c r="F11" s="19"/>
      <c r="G11" s="19"/>
      <c r="H11" s="4"/>
      <c r="I11" s="5"/>
      <c r="J11" s="1"/>
    </row>
    <row r="12" spans="2:10" ht="15.75" thickBot="1">
      <c r="B12" s="3"/>
      <c r="C12" s="3"/>
      <c r="D12" s="3"/>
      <c r="E12" s="3"/>
      <c r="F12" s="3"/>
      <c r="G12" s="3"/>
      <c r="H12" s="4"/>
      <c r="I12" s="6"/>
    </row>
    <row r="13" spans="2:10" ht="33.75" customHeight="1" thickBot="1">
      <c r="B13" s="11" t="s">
        <v>0</v>
      </c>
      <c r="C13" s="12" t="s">
        <v>1</v>
      </c>
      <c r="D13" s="12" t="s">
        <v>2</v>
      </c>
      <c r="E13" s="12" t="s">
        <v>3</v>
      </c>
      <c r="F13" s="12" t="s">
        <v>20</v>
      </c>
      <c r="G13" s="36" t="s">
        <v>25</v>
      </c>
      <c r="H13" s="2"/>
    </row>
    <row r="14" spans="2:10" ht="44.25" customHeight="1" thickBot="1">
      <c r="B14" s="31">
        <v>756</v>
      </c>
      <c r="C14" s="14">
        <v>75618</v>
      </c>
      <c r="D14" s="14" t="s">
        <v>7</v>
      </c>
      <c r="E14" s="16" t="s">
        <v>8</v>
      </c>
      <c r="F14" s="49">
        <v>193594</v>
      </c>
      <c r="G14" s="47">
        <v>134856</v>
      </c>
      <c r="H14" s="2"/>
    </row>
    <row r="15" spans="2:10" ht="53.25" customHeight="1" thickBot="1">
      <c r="B15" s="15">
        <v>756</v>
      </c>
      <c r="C15" s="43">
        <v>75618</v>
      </c>
      <c r="D15" s="17"/>
      <c r="E15" s="18" t="s">
        <v>9</v>
      </c>
      <c r="F15" s="50">
        <f>SUM(F14)</f>
        <v>193594</v>
      </c>
      <c r="G15" s="48">
        <f>SUM(G14)</f>
        <v>134856</v>
      </c>
      <c r="H15" s="2"/>
    </row>
    <row r="16" spans="2:10" ht="15" customHeight="1">
      <c r="B16" s="20"/>
      <c r="C16" s="21"/>
      <c r="D16" s="21"/>
      <c r="E16" s="22"/>
      <c r="F16" s="23"/>
      <c r="G16" s="23"/>
      <c r="H16" s="2"/>
    </row>
    <row r="17" spans="2:8" ht="15" customHeight="1">
      <c r="B17" s="24" t="s">
        <v>13</v>
      </c>
      <c r="C17" s="21"/>
      <c r="D17" s="21"/>
      <c r="E17" s="22"/>
      <c r="F17" s="23"/>
      <c r="G17" s="23"/>
      <c r="H17" s="2"/>
    </row>
    <row r="18" spans="2:8" ht="15" customHeight="1" thickBot="1">
      <c r="B18" s="20"/>
      <c r="C18" s="21"/>
      <c r="D18" s="21"/>
      <c r="E18" s="22"/>
      <c r="F18" s="23"/>
      <c r="G18" s="23"/>
      <c r="H18" s="2"/>
    </row>
    <row r="19" spans="2:8" ht="28.5" customHeight="1" thickBot="1">
      <c r="B19" s="11" t="s">
        <v>0</v>
      </c>
      <c r="C19" s="12" t="s">
        <v>1</v>
      </c>
      <c r="D19" s="12" t="s">
        <v>2</v>
      </c>
      <c r="E19" s="12" t="s">
        <v>3</v>
      </c>
      <c r="F19" s="12" t="s">
        <v>20</v>
      </c>
      <c r="G19" s="36" t="s">
        <v>25</v>
      </c>
      <c r="H19" s="2"/>
    </row>
    <row r="20" spans="2:8" ht="18.75" customHeight="1" thickBot="1">
      <c r="B20" s="37">
        <v>851</v>
      </c>
      <c r="C20" s="38">
        <v>85153</v>
      </c>
      <c r="D20" s="38">
        <v>4210</v>
      </c>
      <c r="E20" s="8" t="s">
        <v>4</v>
      </c>
      <c r="F20" s="56">
        <v>1400</v>
      </c>
      <c r="G20" s="39">
        <v>0</v>
      </c>
      <c r="H20" s="2"/>
    </row>
    <row r="21" spans="2:8" ht="28.5" customHeight="1" thickBot="1">
      <c r="B21" s="32"/>
      <c r="C21" s="11">
        <v>85153</v>
      </c>
      <c r="D21" s="25"/>
      <c r="E21" s="26" t="s">
        <v>14</v>
      </c>
      <c r="F21" s="57">
        <f>SUM(F20:F20)</f>
        <v>1400</v>
      </c>
      <c r="G21" s="51">
        <f>SUM(G20)</f>
        <v>0</v>
      </c>
      <c r="H21" s="2"/>
    </row>
    <row r="22" spans="2:8" ht="53.25" customHeight="1">
      <c r="B22" s="40">
        <v>851</v>
      </c>
      <c r="C22" s="41">
        <v>85154</v>
      </c>
      <c r="D22" s="42">
        <v>2900</v>
      </c>
      <c r="E22" s="27" t="s">
        <v>18</v>
      </c>
      <c r="F22" s="58">
        <v>600</v>
      </c>
      <c r="G22" s="52">
        <v>463.1</v>
      </c>
      <c r="H22" s="2"/>
    </row>
    <row r="23" spans="2:8" ht="19.5" customHeight="1">
      <c r="B23" s="40"/>
      <c r="C23" s="41"/>
      <c r="D23" s="42">
        <v>4110</v>
      </c>
      <c r="E23" s="27" t="s">
        <v>21</v>
      </c>
      <c r="F23" s="58">
        <v>4500</v>
      </c>
      <c r="G23" s="52">
        <v>3437.05</v>
      </c>
      <c r="H23" s="2"/>
    </row>
    <row r="24" spans="2:8" ht="18.95" customHeight="1">
      <c r="B24" s="33"/>
      <c r="C24" s="9"/>
      <c r="D24" s="7">
        <v>4170</v>
      </c>
      <c r="E24" s="8" t="s">
        <v>6</v>
      </c>
      <c r="F24" s="59">
        <v>60900</v>
      </c>
      <c r="G24" s="53">
        <v>57970</v>
      </c>
      <c r="H24" s="2"/>
    </row>
    <row r="25" spans="2:8" ht="18.95" customHeight="1">
      <c r="B25" s="33"/>
      <c r="C25" s="9"/>
      <c r="D25" s="7">
        <v>4190</v>
      </c>
      <c r="E25" s="8" t="s">
        <v>26</v>
      </c>
      <c r="F25" s="59">
        <v>15000</v>
      </c>
      <c r="G25" s="53">
        <v>9502.2900000000009</v>
      </c>
      <c r="H25" s="2"/>
    </row>
    <row r="26" spans="2:8" ht="18.95" customHeight="1">
      <c r="B26" s="33"/>
      <c r="C26" s="9"/>
      <c r="D26" s="7">
        <v>4210</v>
      </c>
      <c r="E26" s="8" t="s">
        <v>4</v>
      </c>
      <c r="F26" s="59">
        <v>43790</v>
      </c>
      <c r="G26" s="53">
        <v>17715.14</v>
      </c>
      <c r="H26" s="2"/>
    </row>
    <row r="27" spans="2:8" ht="18.95" customHeight="1">
      <c r="B27" s="33"/>
      <c r="C27" s="9"/>
      <c r="D27" s="7">
        <v>4220</v>
      </c>
      <c r="E27" s="8" t="s">
        <v>27</v>
      </c>
      <c r="F27" s="59">
        <v>2000</v>
      </c>
      <c r="G27" s="53">
        <v>298.27</v>
      </c>
      <c r="H27" s="2"/>
    </row>
    <row r="28" spans="2:8" ht="18.95" customHeight="1">
      <c r="B28" s="33"/>
      <c r="C28" s="9"/>
      <c r="D28" s="7">
        <v>4300</v>
      </c>
      <c r="E28" s="8" t="s">
        <v>5</v>
      </c>
      <c r="F28" s="59">
        <v>62404</v>
      </c>
      <c r="G28" s="53">
        <v>41132.85</v>
      </c>
      <c r="H28" s="2"/>
    </row>
    <row r="29" spans="2:8" ht="18.95" customHeight="1" thickBot="1">
      <c r="B29" s="34"/>
      <c r="C29" s="10"/>
      <c r="D29" s="7">
        <v>4430</v>
      </c>
      <c r="E29" s="8" t="s">
        <v>16</v>
      </c>
      <c r="F29" s="59">
        <v>3000</v>
      </c>
      <c r="G29" s="53">
        <v>880</v>
      </c>
    </row>
    <row r="30" spans="2:8" ht="28.5" customHeight="1" thickBot="1">
      <c r="B30" s="35">
        <v>851</v>
      </c>
      <c r="C30" s="28">
        <v>85154</v>
      </c>
      <c r="D30" s="29"/>
      <c r="E30" s="30" t="s">
        <v>15</v>
      </c>
      <c r="F30" s="60">
        <f>SUM(F22:F29)</f>
        <v>192194</v>
      </c>
      <c r="G30" s="54">
        <f>SUM(G22:G29)</f>
        <v>131398.70000000001</v>
      </c>
      <c r="H30" s="2"/>
    </row>
    <row r="31" spans="2:8" ht="24.75" customHeight="1" thickBot="1">
      <c r="B31" s="11">
        <v>851</v>
      </c>
      <c r="C31" s="12"/>
      <c r="D31" s="12"/>
      <c r="E31" s="13" t="s">
        <v>17</v>
      </c>
      <c r="F31" s="61">
        <f>F21+F30</f>
        <v>193594</v>
      </c>
      <c r="G31" s="55">
        <f>G21+G30</f>
        <v>131398.70000000001</v>
      </c>
      <c r="H31" s="2"/>
    </row>
    <row r="32" spans="2:8">
      <c r="B32" s="2"/>
      <c r="C32" s="2"/>
      <c r="D32" s="2"/>
      <c r="E32" s="2"/>
      <c r="F32" s="2"/>
      <c r="G32" s="2"/>
      <c r="H32" s="2"/>
    </row>
    <row r="33" spans="2:8">
      <c r="B33" s="2"/>
      <c r="C33" s="2"/>
      <c r="D33" s="2"/>
      <c r="E33" s="2"/>
      <c r="F33" s="2"/>
      <c r="G33" s="2"/>
      <c r="H33" s="2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Informatyk</cp:lastModifiedBy>
  <cp:lastPrinted>2017-03-27T14:29:10Z</cp:lastPrinted>
  <dcterms:created xsi:type="dcterms:W3CDTF">2013-11-03T15:09:57Z</dcterms:created>
  <dcterms:modified xsi:type="dcterms:W3CDTF">2017-03-27T14:29:18Z</dcterms:modified>
</cp:coreProperties>
</file>